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136" windowHeight="1222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2" l="1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95" i="2" l="1"/>
  <c r="D98" i="2"/>
  <c r="D99" i="2"/>
  <c r="D100" i="2"/>
  <c r="D111" i="2"/>
  <c r="D62" i="2" l="1"/>
</calcChain>
</file>

<file path=xl/sharedStrings.xml><?xml version="1.0" encoding="utf-8"?>
<sst xmlns="http://schemas.openxmlformats.org/spreadsheetml/2006/main" count="116" uniqueCount="114">
  <si>
    <t>Сегмент учета</t>
  </si>
  <si>
    <t>Операция учета</t>
  </si>
  <si>
    <t>Бухучет</t>
  </si>
  <si>
    <t>Бухучет Итог</t>
  </si>
  <si>
    <t>Кадры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</si>
  <si>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</si>
  <si>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</si>
  <si>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</si>
  <si>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</si>
  <si>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</si>
  <si>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Авансовый отчет</t>
  </si>
  <si>
    <t>Акт сверки взаиморасчетов</t>
  </si>
  <si>
    <t>Амортизация НМА</t>
  </si>
  <si>
    <t>Амортизация ОС</t>
  </si>
  <si>
    <t>Возврат товаров от покупателя</t>
  </si>
  <si>
    <t>Возврат товаров поставщику</t>
  </si>
  <si>
    <t>Выгрузка регламентированных отчетов</t>
  </si>
  <si>
    <t>Доверенность</t>
  </si>
  <si>
    <t>Закрытие затрат</t>
  </si>
  <si>
    <t>Изменение способа отражения расходов по амортизации ОС</t>
  </si>
  <si>
    <t>Изменение способов отражения расходов по амортизации НМА</t>
  </si>
  <si>
    <t>Инвентаризация товаров на складе</t>
  </si>
  <si>
    <t>Комплектация номенклатуры</t>
  </si>
  <si>
    <t>Корректировка долга</t>
  </si>
  <si>
    <t>Корректировка записей регистров</t>
  </si>
  <si>
    <t>Корректировка поступления</t>
  </si>
  <si>
    <t>Корректировка реализации</t>
  </si>
  <si>
    <t>Настройка регламентированного отчета</t>
  </si>
  <si>
    <t>Начисление НДС по СМР (хозспособ)</t>
  </si>
  <si>
    <t>Обороты подразделений</t>
  </si>
  <si>
    <t>Операция (бухгалтерский и налоговый учет)</t>
  </si>
  <si>
    <t>Определение фин. результатов (с настройкой)</t>
  </si>
  <si>
    <t>Отражение начисления НДС</t>
  </si>
  <si>
    <t>Отчет комиссионера о продажах</t>
  </si>
  <si>
    <t>Передача материалов в эксплуатацию</t>
  </si>
  <si>
    <t>Передача ОС</t>
  </si>
  <si>
    <t>Перемещение материалов в эксплуатации</t>
  </si>
  <si>
    <t>Перемещение ОС</t>
  </si>
  <si>
    <t>Перемещение товаров</t>
  </si>
  <si>
    <t>Платежное поручение входящее</t>
  </si>
  <si>
    <t>Платежное поручение исходящее</t>
  </si>
  <si>
    <t>Подготовка к передаче ОС</t>
  </si>
  <si>
    <t>Поступление доп. расходов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</si>
  <si>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</si>
  <si>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</si>
  <si>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</si>
  <si>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</si>
  <si>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Прочие затраты</t>
  </si>
  <si>
    <t>Прочие затраты списком</t>
  </si>
  <si>
    <t>Расходы на добровольное страхование</t>
  </si>
  <si>
    <t>Расчеты по налогу на прибыль</t>
  </si>
  <si>
    <t>Расшифровка строки регл. отчета</t>
  </si>
  <si>
    <t>Реализация товаров и услуг</t>
  </si>
  <si>
    <t>Регламентированный отчет</t>
  </si>
  <si>
    <t>Списание материалов из эксплуатации</t>
  </si>
  <si>
    <t>Списание НМА</t>
  </si>
  <si>
    <t>Списание расходов будущих периодов</t>
  </si>
  <si>
    <t>Счет-фактура выданный (на аванс)</t>
  </si>
  <si>
    <t>Счет-фактура полученный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</si>
  <si>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</si>
  <si>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</si>
  <si>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</si>
  <si>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Инвентаризация ОС</t>
  </si>
  <si>
    <t>Инвентаризация расчетов с контрагентами</t>
  </si>
  <si>
    <t xml:space="preserve">Документы по расчету заработной платы </t>
  </si>
  <si>
    <t>Исполнение исходящих платежей</t>
  </si>
  <si>
    <t xml:space="preserve">Выгрузка банковских выписок </t>
  </si>
  <si>
    <t>Оперативная информация по банковским счетам</t>
  </si>
  <si>
    <t>Обработка банковских выписок, реестра, опер. дня в казначейских системах</t>
  </si>
  <si>
    <t>Формирование и согласования реестра платежей</t>
  </si>
  <si>
    <t>Управление ликвидностью</t>
  </si>
  <si>
    <t>Взаимодействие с банками в рамках: расчетно-кассового обслуживания, предоставления отчетности по действующим договорам, оформления КОП</t>
  </si>
  <si>
    <t>Контроль за сроками и актуальностью ЭЦП и сертификатов клиент-банков.</t>
  </si>
  <si>
    <t>Предоставление информации по запросам</t>
  </si>
  <si>
    <t>Подготовка платежного календаря, контроль планов и сроков согласования ЦФО</t>
  </si>
  <si>
    <t>Сопровождение зарплатного проекта</t>
  </si>
  <si>
    <t>Открытие закрытие банковских счетов - в среднем 1 счет в год</t>
  </si>
  <si>
    <t xml:space="preserve">Предоставление отчетности по Корп. Казне УПФИ (2 раза в месяц по 11 листов) </t>
  </si>
  <si>
    <t>Инвентаризация расчетных счетов.</t>
  </si>
  <si>
    <t xml:space="preserve">Больничный лист </t>
  </si>
  <si>
    <t>Ввод времени работы в праздник/выходной/сверхурочное в ночное время</t>
  </si>
  <si>
    <t xml:space="preserve">Возврат из отпуска по уходу </t>
  </si>
  <si>
    <t xml:space="preserve">График отпусков </t>
  </si>
  <si>
    <t>Дополнительные выходные (ДВ)</t>
  </si>
  <si>
    <t>Единовременное пособие</t>
  </si>
  <si>
    <t xml:space="preserve">Изменение оплаты труда </t>
  </si>
  <si>
    <t xml:space="preserve">Изменение плановых начислений </t>
  </si>
  <si>
    <t>Изменения штатного расписания</t>
  </si>
  <si>
    <t xml:space="preserve">Индексация заработка </t>
  </si>
  <si>
    <t>Индивидуальные графики</t>
  </si>
  <si>
    <t xml:space="preserve">Кадровый перевод </t>
  </si>
  <si>
    <t xml:space="preserve">Командировка </t>
  </si>
  <si>
    <t>Материальная помощь</t>
  </si>
  <si>
    <t xml:space="preserve">Назначение планового начисления </t>
  </si>
  <si>
    <t>Оплата путевок и отдыха</t>
  </si>
  <si>
    <t xml:space="preserve">Отгул </t>
  </si>
  <si>
    <t xml:space="preserve">Отмена совмещения </t>
  </si>
  <si>
    <t xml:space="preserve">Отпуск </t>
  </si>
  <si>
    <t xml:space="preserve">Отпуск без сохранения оплаты </t>
  </si>
  <si>
    <t xml:space="preserve">Отпуск по уходу за ребенком </t>
  </si>
  <si>
    <t xml:space="preserve">Отсутствие с сохранением оплаты </t>
  </si>
  <si>
    <t xml:space="preserve">Перемещение в другое подразделение </t>
  </si>
  <si>
    <t xml:space="preserve">Перенос отпуска </t>
  </si>
  <si>
    <t xml:space="preserve">Прекращение планового начисления </t>
  </si>
  <si>
    <t>Премия</t>
  </si>
  <si>
    <t xml:space="preserve">Прием на работу </t>
  </si>
  <si>
    <t xml:space="preserve">Работа в выходные и праздники </t>
  </si>
  <si>
    <t xml:space="preserve">Совмещение должностей </t>
  </si>
  <si>
    <t>Табель учета рабочего времени</t>
  </si>
  <si>
    <t xml:space="preserve">Увольнение </t>
  </si>
  <si>
    <t>Кадры Итог</t>
  </si>
  <si>
    <t>Приложение 1.8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</si>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</sst>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showGridLines="0" tabSelected="1" zoomScale="85" zoomScaleNormal="85" workbookViewId="0">
      <selection activeCell="F6" sqref="F6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82.6640625" style="4" customWidth="1"/>
    <col min="4" max="4" width="25.6640625" style="4" customWidth="1"/>
    <col min="5" max="5" width="25.33203125" style="4" customWidth="1"/>
    <col min="6" max="16384" width="9.109375" style="4"/>
  </cols>
  <sheetData>
    <row r="1" spans="1:5" x14ac:dyDescent="0.3">
      <c r="D1" s="7" t="s">
        <v>111</v>
      </c>
    </row>
    <row r="2" spans="1:5" x14ac:dyDescent="0.3">
      <c r="D2" s="7" t="s">
        <v>8</v>
      </c>
    </row>
    <row r="3" spans="1:5" ht="15.75" x14ac:dyDescent="0.25">
      <c r="D3" s="6"/>
    </row>
    <row r="4" spans="1:5" s="3" customFormat="1" ht="31.2" x14ac:dyDescent="0.3">
      <c r="A4" s="9" t="s">
        <v>9</v>
      </c>
      <c r="B4" s="5" t="s">
        <v>0</v>
      </c>
      <c r="C4" s="14" t="s">
        <v>1</v>
      </c>
      <c r="D4" s="14" t="s">
        <v>112</v>
      </c>
      <c r="E4" s="5" t="s">
        <v>113</v>
      </c>
    </row>
    <row r="5" spans="1:5" ht="19.5" customHeight="1" x14ac:dyDescent="0.3">
      <c r="A5" s="22">
        <v>1</v>
      </c>
      <c r="B5" s="1" t="s">
        <v>2</v>
      </c>
      <c r="C5" s="15" t="s">
        <v>10</v>
      </c>
      <c r="D5" s="11">
        <v>47</v>
      </c>
      <c r="E5" s="20">
        <f>60*D5</f>
        <v>2820</v>
      </c>
    </row>
    <row r="6" spans="1:5" ht="19.5" customHeight="1" x14ac:dyDescent="0.3">
      <c r="A6" s="23"/>
      <c r="B6" s="1"/>
      <c r="C6" s="15" t="s">
        <v>11</v>
      </c>
      <c r="D6" s="11">
        <v>9</v>
      </c>
      <c r="E6" s="20">
        <f t="shared" ref="E6:E69" si="0">60*D6</f>
        <v>540</v>
      </c>
    </row>
    <row r="7" spans="1:5" ht="19.5" customHeight="1" x14ac:dyDescent="0.3">
      <c r="A7" s="23"/>
      <c r="B7" s="1"/>
      <c r="C7" s="15" t="s">
        <v>12</v>
      </c>
      <c r="D7" s="11">
        <v>1</v>
      </c>
      <c r="E7" s="20">
        <f t="shared" si="0"/>
        <v>60</v>
      </c>
    </row>
    <row r="8" spans="1:5" ht="19.5" customHeight="1" x14ac:dyDescent="0.3">
      <c r="A8" s="23"/>
      <c r="B8" s="1"/>
      <c r="C8" s="15" t="s">
        <v>13</v>
      </c>
      <c r="D8" s="11">
        <v>1</v>
      </c>
      <c r="E8" s="20">
        <f t="shared" si="0"/>
        <v>60</v>
      </c>
    </row>
    <row r="9" spans="1:5" ht="19.5" customHeight="1" x14ac:dyDescent="0.3">
      <c r="A9" s="23"/>
      <c r="B9" s="1"/>
      <c r="C9" s="15" t="s">
        <v>14</v>
      </c>
      <c r="D9" s="11">
        <v>1</v>
      </c>
      <c r="E9" s="20">
        <f t="shared" si="0"/>
        <v>60</v>
      </c>
    </row>
    <row r="10" spans="1:5" ht="19.5" customHeight="1" x14ac:dyDescent="0.3">
      <c r="A10" s="23"/>
      <c r="B10" s="1"/>
      <c r="C10" s="15" t="s">
        <v>15</v>
      </c>
      <c r="D10" s="11">
        <v>1</v>
      </c>
      <c r="E10" s="20">
        <f t="shared" si="0"/>
        <v>60</v>
      </c>
    </row>
    <row r="11" spans="1:5" ht="19.5" customHeight="1" x14ac:dyDescent="0.3">
      <c r="A11" s="23"/>
      <c r="B11" s="1"/>
      <c r="C11" s="15" t="s">
        <v>16</v>
      </c>
      <c r="D11" s="11">
        <v>3</v>
      </c>
      <c r="E11" s="20">
        <f t="shared" si="0"/>
        <v>180</v>
      </c>
    </row>
    <row r="12" spans="1:5" ht="19.5" customHeight="1" x14ac:dyDescent="0.3">
      <c r="A12" s="23"/>
      <c r="B12" s="1"/>
      <c r="C12" s="15" t="s">
        <v>17</v>
      </c>
      <c r="D12" s="11">
        <v>3</v>
      </c>
      <c r="E12" s="20">
        <f t="shared" si="0"/>
        <v>180</v>
      </c>
    </row>
    <row r="13" spans="1:5" ht="19.5" customHeight="1" x14ac:dyDescent="0.3">
      <c r="A13" s="23"/>
      <c r="B13" s="1"/>
      <c r="C13" s="15" t="s">
        <v>18</v>
      </c>
      <c r="D13" s="11">
        <v>11</v>
      </c>
      <c r="E13" s="20">
        <f t="shared" si="0"/>
        <v>660</v>
      </c>
    </row>
    <row r="14" spans="1:5" ht="19.5" customHeight="1" x14ac:dyDescent="0.3">
      <c r="A14" s="23"/>
      <c r="B14" s="1"/>
      <c r="C14" s="15" t="s">
        <v>19</v>
      </c>
      <c r="D14" s="11">
        <v>1</v>
      </c>
      <c r="E14" s="20">
        <f t="shared" si="0"/>
        <v>60</v>
      </c>
    </row>
    <row r="15" spans="1:5" ht="19.5" customHeight="1" x14ac:dyDescent="0.3">
      <c r="A15" s="23"/>
      <c r="B15" s="1"/>
      <c r="C15" s="15" t="s">
        <v>20</v>
      </c>
      <c r="D15" s="11">
        <v>1</v>
      </c>
      <c r="E15" s="20">
        <f t="shared" si="0"/>
        <v>60</v>
      </c>
    </row>
    <row r="16" spans="1:5" ht="19.5" customHeight="1" x14ac:dyDescent="0.3">
      <c r="A16" s="23"/>
      <c r="B16" s="1"/>
      <c r="C16" s="15" t="s">
        <v>21</v>
      </c>
      <c r="D16" s="11">
        <v>1</v>
      </c>
      <c r="E16" s="20">
        <f t="shared" si="0"/>
        <v>60</v>
      </c>
    </row>
    <row r="17" spans="1:5" ht="19.5" customHeight="1" x14ac:dyDescent="0.3">
      <c r="A17" s="23"/>
      <c r="B17" s="1"/>
      <c r="C17" s="15" t="s">
        <v>22</v>
      </c>
      <c r="D17" s="11">
        <v>1</v>
      </c>
      <c r="E17" s="20">
        <f t="shared" si="0"/>
        <v>60</v>
      </c>
    </row>
    <row r="18" spans="1:5" ht="19.5" customHeight="1" x14ac:dyDescent="0.3">
      <c r="A18" s="23"/>
      <c r="B18" s="1"/>
      <c r="C18" s="15" t="s">
        <v>23</v>
      </c>
      <c r="D18" s="11">
        <v>581</v>
      </c>
      <c r="E18" s="20">
        <f t="shared" si="0"/>
        <v>34860</v>
      </c>
    </row>
    <row r="19" spans="1:5" ht="19.5" customHeight="1" x14ac:dyDescent="0.3">
      <c r="A19" s="23"/>
      <c r="B19" s="1"/>
      <c r="C19" s="15" t="s">
        <v>24</v>
      </c>
      <c r="D19" s="11">
        <v>21</v>
      </c>
      <c r="E19" s="20">
        <f t="shared" si="0"/>
        <v>1260</v>
      </c>
    </row>
    <row r="20" spans="1:5" ht="19.5" customHeight="1" x14ac:dyDescent="0.3">
      <c r="A20" s="23"/>
      <c r="B20" s="1"/>
      <c r="C20" s="15" t="s">
        <v>25</v>
      </c>
      <c r="D20" s="11">
        <v>5</v>
      </c>
      <c r="E20" s="20">
        <f t="shared" si="0"/>
        <v>300</v>
      </c>
    </row>
    <row r="21" spans="1:5" ht="19.5" customHeight="1" x14ac:dyDescent="0.3">
      <c r="A21" s="23"/>
      <c r="B21" s="1"/>
      <c r="C21" s="15" t="s">
        <v>26</v>
      </c>
      <c r="D21" s="11">
        <v>18</v>
      </c>
      <c r="E21" s="20">
        <f t="shared" si="0"/>
        <v>1080</v>
      </c>
    </row>
    <row r="22" spans="1:5" ht="19.5" customHeight="1" x14ac:dyDescent="0.3">
      <c r="A22" s="23"/>
      <c r="B22" s="1"/>
      <c r="C22" s="15" t="s">
        <v>27</v>
      </c>
      <c r="D22" s="11">
        <v>1</v>
      </c>
      <c r="E22" s="20">
        <f t="shared" si="0"/>
        <v>60</v>
      </c>
    </row>
    <row r="23" spans="1:5" ht="19.5" customHeight="1" x14ac:dyDescent="0.3">
      <c r="A23" s="23"/>
      <c r="B23" s="1"/>
      <c r="C23" s="15" t="s">
        <v>28</v>
      </c>
      <c r="D23" s="11">
        <v>1</v>
      </c>
      <c r="E23" s="20">
        <f t="shared" si="0"/>
        <v>60</v>
      </c>
    </row>
    <row r="24" spans="1:5" ht="19.5" customHeight="1" x14ac:dyDescent="0.3">
      <c r="A24" s="23"/>
      <c r="B24" s="1"/>
      <c r="C24" s="15" t="s">
        <v>29</v>
      </c>
      <c r="D24" s="11">
        <v>52</v>
      </c>
      <c r="E24" s="20">
        <f t="shared" si="0"/>
        <v>3120</v>
      </c>
    </row>
    <row r="25" spans="1:5" ht="19.5" customHeight="1" x14ac:dyDescent="0.3">
      <c r="A25" s="23"/>
      <c r="B25" s="1"/>
      <c r="C25" s="15" t="s">
        <v>30</v>
      </c>
      <c r="D25" s="11">
        <v>10</v>
      </c>
      <c r="E25" s="20">
        <f t="shared" si="0"/>
        <v>600</v>
      </c>
    </row>
    <row r="26" spans="1:5" ht="19.5" customHeight="1" x14ac:dyDescent="0.3">
      <c r="A26" s="23"/>
      <c r="B26" s="1"/>
      <c r="C26" s="15" t="s">
        <v>31</v>
      </c>
      <c r="D26" s="11">
        <v>9</v>
      </c>
      <c r="E26" s="20">
        <f t="shared" si="0"/>
        <v>540</v>
      </c>
    </row>
    <row r="27" spans="1:5" ht="19.5" customHeight="1" x14ac:dyDescent="0.3">
      <c r="A27" s="23"/>
      <c r="B27" s="1"/>
      <c r="C27" s="15" t="s">
        <v>32</v>
      </c>
      <c r="D27" s="11">
        <v>1</v>
      </c>
      <c r="E27" s="20">
        <f t="shared" si="0"/>
        <v>60</v>
      </c>
    </row>
    <row r="28" spans="1:5" ht="19.5" customHeight="1" x14ac:dyDescent="0.3">
      <c r="A28" s="23"/>
      <c r="B28" s="1"/>
      <c r="C28" s="15" t="s">
        <v>33</v>
      </c>
      <c r="D28" s="11">
        <v>1</v>
      </c>
      <c r="E28" s="20">
        <f t="shared" si="0"/>
        <v>60</v>
      </c>
    </row>
    <row r="29" spans="1:5" ht="19.5" customHeight="1" x14ac:dyDescent="0.3">
      <c r="A29" s="23"/>
      <c r="B29" s="1"/>
      <c r="C29" s="15" t="s">
        <v>34</v>
      </c>
      <c r="D29" s="11">
        <v>6</v>
      </c>
      <c r="E29" s="20">
        <f t="shared" si="0"/>
        <v>360</v>
      </c>
    </row>
    <row r="30" spans="1:5" ht="19.5" customHeight="1" x14ac:dyDescent="0.3">
      <c r="A30" s="23"/>
      <c r="B30" s="1"/>
      <c r="C30" s="15" t="s">
        <v>35</v>
      </c>
      <c r="D30" s="11">
        <v>1</v>
      </c>
      <c r="E30" s="20">
        <f t="shared" si="0"/>
        <v>60</v>
      </c>
    </row>
    <row r="31" spans="1:5" ht="19.5" customHeight="1" x14ac:dyDescent="0.3">
      <c r="A31" s="23"/>
      <c r="B31" s="1"/>
      <c r="C31" s="15" t="s">
        <v>36</v>
      </c>
      <c r="D31" s="11">
        <v>1</v>
      </c>
      <c r="E31" s="20">
        <f t="shared" si="0"/>
        <v>60</v>
      </c>
    </row>
    <row r="32" spans="1:5" ht="19.5" customHeight="1" x14ac:dyDescent="0.3">
      <c r="A32" s="23"/>
      <c r="B32" s="1"/>
      <c r="C32" s="15" t="s">
        <v>37</v>
      </c>
      <c r="D32" s="11">
        <v>5</v>
      </c>
      <c r="E32" s="20">
        <f t="shared" si="0"/>
        <v>300</v>
      </c>
    </row>
    <row r="33" spans="1:5" ht="19.5" customHeight="1" x14ac:dyDescent="0.3">
      <c r="A33" s="23"/>
      <c r="B33" s="1"/>
      <c r="C33" s="15" t="s">
        <v>38</v>
      </c>
      <c r="D33" s="11">
        <v>37</v>
      </c>
      <c r="E33" s="20">
        <f t="shared" si="0"/>
        <v>2220</v>
      </c>
    </row>
    <row r="34" spans="1:5" ht="19.5" customHeight="1" x14ac:dyDescent="0.3">
      <c r="A34" s="23"/>
      <c r="B34" s="1"/>
      <c r="C34" s="15" t="s">
        <v>39</v>
      </c>
      <c r="D34" s="11">
        <v>1385</v>
      </c>
      <c r="E34" s="20">
        <f t="shared" si="0"/>
        <v>83100</v>
      </c>
    </row>
    <row r="35" spans="1:5" ht="19.5" customHeight="1" x14ac:dyDescent="0.3">
      <c r="A35" s="23"/>
      <c r="B35" s="1"/>
      <c r="C35" s="15" t="s">
        <v>40</v>
      </c>
      <c r="D35" s="11">
        <v>1098</v>
      </c>
      <c r="E35" s="20">
        <f t="shared" si="0"/>
        <v>65880</v>
      </c>
    </row>
    <row r="36" spans="1:5" ht="19.5" customHeight="1" x14ac:dyDescent="0.3">
      <c r="A36" s="23"/>
      <c r="B36" s="1"/>
      <c r="C36" s="15" t="s">
        <v>41</v>
      </c>
      <c r="D36" s="11">
        <v>1</v>
      </c>
      <c r="E36" s="20">
        <f t="shared" si="0"/>
        <v>60</v>
      </c>
    </row>
    <row r="37" spans="1:5" ht="19.5" customHeight="1" x14ac:dyDescent="0.3">
      <c r="A37" s="23"/>
      <c r="B37" s="1"/>
      <c r="C37" s="15" t="s">
        <v>42</v>
      </c>
      <c r="D37" s="11">
        <v>1</v>
      </c>
      <c r="E37" s="20">
        <f t="shared" si="0"/>
        <v>60</v>
      </c>
    </row>
    <row r="38" spans="1:5" ht="19.5" customHeight="1" x14ac:dyDescent="0.3">
      <c r="A38" s="23"/>
      <c r="B38" s="1"/>
      <c r="C38" s="15" t="s">
        <v>43</v>
      </c>
      <c r="D38" s="11">
        <v>1</v>
      </c>
      <c r="E38" s="20">
        <f t="shared" si="0"/>
        <v>60</v>
      </c>
    </row>
    <row r="39" spans="1:5" ht="19.5" customHeight="1" x14ac:dyDescent="0.3">
      <c r="A39" s="23"/>
      <c r="B39" s="1"/>
      <c r="C39" s="15" t="s">
        <v>44</v>
      </c>
      <c r="D39" s="11">
        <v>351</v>
      </c>
      <c r="E39" s="20">
        <f t="shared" si="0"/>
        <v>21060</v>
      </c>
    </row>
    <row r="40" spans="1:5" ht="19.5" customHeight="1" x14ac:dyDescent="0.3">
      <c r="A40" s="23"/>
      <c r="B40" s="1"/>
      <c r="C40" s="15" t="s">
        <v>45</v>
      </c>
      <c r="D40" s="11">
        <v>1</v>
      </c>
      <c r="E40" s="20">
        <f t="shared" si="0"/>
        <v>60</v>
      </c>
    </row>
    <row r="41" spans="1:5" ht="19.5" customHeight="1" x14ac:dyDescent="0.3">
      <c r="A41" s="23"/>
      <c r="B41" s="1"/>
      <c r="C41" s="15" t="s">
        <v>46</v>
      </c>
      <c r="D41" s="11">
        <v>1</v>
      </c>
      <c r="E41" s="20">
        <f t="shared" si="0"/>
        <v>60</v>
      </c>
    </row>
    <row r="42" spans="1:5" ht="19.5" customHeight="1" x14ac:dyDescent="0.3">
      <c r="A42" s="23"/>
      <c r="B42" s="1"/>
      <c r="C42" s="15" t="s">
        <v>47</v>
      </c>
      <c r="D42" s="11">
        <v>3</v>
      </c>
      <c r="E42" s="20">
        <f t="shared" si="0"/>
        <v>180</v>
      </c>
    </row>
    <row r="43" spans="1:5" ht="19.5" customHeight="1" x14ac:dyDescent="0.3">
      <c r="A43" s="23"/>
      <c r="B43" s="1"/>
      <c r="C43" s="15" t="s">
        <v>48</v>
      </c>
      <c r="D43" s="11">
        <v>3</v>
      </c>
      <c r="E43" s="20">
        <f t="shared" si="0"/>
        <v>180</v>
      </c>
    </row>
    <row r="44" spans="1:5" ht="19.5" customHeight="1" x14ac:dyDescent="0.3">
      <c r="A44" s="23"/>
      <c r="B44" s="1"/>
      <c r="C44" s="15" t="s">
        <v>49</v>
      </c>
      <c r="D44" s="11">
        <v>1</v>
      </c>
      <c r="E44" s="20">
        <f t="shared" si="0"/>
        <v>60</v>
      </c>
    </row>
    <row r="45" spans="1:5" ht="19.5" customHeight="1" x14ac:dyDescent="0.3">
      <c r="A45" s="23"/>
      <c r="B45" s="1"/>
      <c r="C45" s="15" t="s">
        <v>50</v>
      </c>
      <c r="D45" s="11">
        <v>1</v>
      </c>
      <c r="E45" s="20">
        <f t="shared" si="0"/>
        <v>60</v>
      </c>
    </row>
    <row r="46" spans="1:5" ht="19.5" customHeight="1" x14ac:dyDescent="0.3">
      <c r="A46" s="23"/>
      <c r="B46" s="1"/>
      <c r="C46" s="15" t="s">
        <v>51</v>
      </c>
      <c r="D46" s="11">
        <v>4</v>
      </c>
      <c r="E46" s="20">
        <f t="shared" si="0"/>
        <v>240</v>
      </c>
    </row>
    <row r="47" spans="1:5" ht="19.5" customHeight="1" x14ac:dyDescent="0.3">
      <c r="A47" s="23"/>
      <c r="B47" s="1"/>
      <c r="C47" s="15" t="s">
        <v>52</v>
      </c>
      <c r="D47" s="11">
        <v>82</v>
      </c>
      <c r="E47" s="20">
        <f t="shared" si="0"/>
        <v>4920</v>
      </c>
    </row>
    <row r="48" spans="1:5" ht="19.5" customHeight="1" x14ac:dyDescent="0.3">
      <c r="A48" s="23"/>
      <c r="B48" s="1"/>
      <c r="C48" s="15" t="s">
        <v>53</v>
      </c>
      <c r="D48" s="11">
        <v>4</v>
      </c>
      <c r="E48" s="20">
        <f t="shared" si="0"/>
        <v>240</v>
      </c>
    </row>
    <row r="49" spans="1:5" ht="19.5" customHeight="1" x14ac:dyDescent="0.3">
      <c r="A49" s="23"/>
      <c r="B49" s="1"/>
      <c r="C49" s="15" t="s">
        <v>54</v>
      </c>
      <c r="D49" s="11">
        <v>1</v>
      </c>
      <c r="E49" s="20">
        <f t="shared" si="0"/>
        <v>60</v>
      </c>
    </row>
    <row r="50" spans="1:5" ht="19.5" customHeight="1" x14ac:dyDescent="0.3">
      <c r="A50" s="23"/>
      <c r="B50" s="1"/>
      <c r="C50" s="15" t="s">
        <v>55</v>
      </c>
      <c r="D50" s="11">
        <v>1</v>
      </c>
      <c r="E50" s="20">
        <f t="shared" si="0"/>
        <v>60</v>
      </c>
    </row>
    <row r="51" spans="1:5" ht="19.5" customHeight="1" x14ac:dyDescent="0.3">
      <c r="A51" s="23"/>
      <c r="B51" s="1"/>
      <c r="C51" s="15" t="s">
        <v>56</v>
      </c>
      <c r="D51" s="11">
        <v>1</v>
      </c>
      <c r="E51" s="20">
        <f t="shared" si="0"/>
        <v>60</v>
      </c>
    </row>
    <row r="52" spans="1:5" ht="19.5" customHeight="1" x14ac:dyDescent="0.3">
      <c r="A52" s="23"/>
      <c r="B52" s="1"/>
      <c r="C52" s="15" t="s">
        <v>57</v>
      </c>
      <c r="D52" s="11">
        <v>178</v>
      </c>
      <c r="E52" s="20">
        <f t="shared" si="0"/>
        <v>10680</v>
      </c>
    </row>
    <row r="53" spans="1:5" ht="19.5" customHeight="1" x14ac:dyDescent="0.3">
      <c r="A53" s="23"/>
      <c r="B53" s="1"/>
      <c r="C53" s="15" t="s">
        <v>58</v>
      </c>
      <c r="D53" s="11">
        <v>269</v>
      </c>
      <c r="E53" s="20">
        <f t="shared" si="0"/>
        <v>16140</v>
      </c>
    </row>
    <row r="54" spans="1:5" ht="19.5" customHeight="1" x14ac:dyDescent="0.3">
      <c r="A54" s="23"/>
      <c r="B54" s="1"/>
      <c r="C54" s="15" t="s">
        <v>59</v>
      </c>
      <c r="D54" s="11">
        <v>35</v>
      </c>
      <c r="E54" s="20">
        <f t="shared" si="0"/>
        <v>2100</v>
      </c>
    </row>
    <row r="55" spans="1:5" ht="19.5" customHeight="1" x14ac:dyDescent="0.3">
      <c r="A55" s="23"/>
      <c r="B55" s="1"/>
      <c r="C55" s="15" t="s">
        <v>60</v>
      </c>
      <c r="D55" s="11">
        <v>2</v>
      </c>
      <c r="E55" s="20">
        <f t="shared" si="0"/>
        <v>120</v>
      </c>
    </row>
    <row r="56" spans="1:5" ht="19.5" customHeight="1" x14ac:dyDescent="0.3">
      <c r="A56" s="23"/>
      <c r="B56" s="1"/>
      <c r="C56" s="15" t="s">
        <v>61</v>
      </c>
      <c r="D56" s="11">
        <v>1</v>
      </c>
      <c r="E56" s="20">
        <f t="shared" si="0"/>
        <v>60</v>
      </c>
    </row>
    <row r="57" spans="1:5" ht="19.5" customHeight="1" x14ac:dyDescent="0.3">
      <c r="A57" s="23"/>
      <c r="B57" s="1"/>
      <c r="C57" s="15" t="s">
        <v>21</v>
      </c>
      <c r="D57" s="11">
        <v>23</v>
      </c>
      <c r="E57" s="20">
        <f t="shared" si="0"/>
        <v>1380</v>
      </c>
    </row>
    <row r="58" spans="1:5" ht="19.5" customHeight="1" x14ac:dyDescent="0.3">
      <c r="A58" s="23"/>
      <c r="B58" s="1"/>
      <c r="C58" s="15" t="s">
        <v>62</v>
      </c>
      <c r="D58" s="11">
        <v>3</v>
      </c>
      <c r="E58" s="20">
        <f t="shared" si="0"/>
        <v>180</v>
      </c>
    </row>
    <row r="59" spans="1:5" ht="19.5" customHeight="1" x14ac:dyDescent="0.3">
      <c r="A59" s="23"/>
      <c r="B59" s="1"/>
      <c r="C59" s="15" t="s">
        <v>11</v>
      </c>
      <c r="D59" s="11">
        <v>60</v>
      </c>
      <c r="E59" s="20">
        <f t="shared" si="0"/>
        <v>3600</v>
      </c>
    </row>
    <row r="60" spans="1:5" ht="19.5" customHeight="1" x14ac:dyDescent="0.3">
      <c r="A60" s="23"/>
      <c r="B60" s="1"/>
      <c r="C60" s="15" t="s">
        <v>63</v>
      </c>
      <c r="D60" s="11">
        <v>16</v>
      </c>
      <c r="E60" s="20">
        <f t="shared" si="0"/>
        <v>960</v>
      </c>
    </row>
    <row r="61" spans="1:5" ht="19.5" customHeight="1" x14ac:dyDescent="0.3">
      <c r="A61" s="23"/>
      <c r="B61" s="1"/>
      <c r="C61" s="15" t="s">
        <v>64</v>
      </c>
      <c r="D61" s="11">
        <v>221</v>
      </c>
      <c r="E61" s="20">
        <f t="shared" si="0"/>
        <v>13260</v>
      </c>
    </row>
    <row r="62" spans="1:5" x14ac:dyDescent="0.3">
      <c r="B62" s="2" t="s">
        <v>3</v>
      </c>
      <c r="C62" s="13"/>
      <c r="D62" s="17">
        <f>SUM(D22:D61)</f>
        <v>3873</v>
      </c>
      <c r="E62" s="20">
        <f t="shared" si="0"/>
        <v>232380</v>
      </c>
    </row>
    <row r="63" spans="1:5" x14ac:dyDescent="0.3">
      <c r="B63" s="1" t="s">
        <v>4</v>
      </c>
      <c r="C63" s="13"/>
      <c r="D63" s="11"/>
      <c r="E63" s="20">
        <f t="shared" si="0"/>
        <v>0</v>
      </c>
    </row>
    <row r="64" spans="1:5" x14ac:dyDescent="0.3">
      <c r="B64" s="1"/>
      <c r="C64" s="10" t="s">
        <v>79</v>
      </c>
      <c r="D64" s="19">
        <v>27</v>
      </c>
      <c r="E64" s="20">
        <f t="shared" si="0"/>
        <v>1620</v>
      </c>
    </row>
    <row r="65" spans="2:5" x14ac:dyDescent="0.3">
      <c r="B65" s="20"/>
      <c r="C65" s="10" t="s">
        <v>80</v>
      </c>
      <c r="D65" s="19">
        <v>18</v>
      </c>
      <c r="E65" s="20">
        <f t="shared" si="0"/>
        <v>1080</v>
      </c>
    </row>
    <row r="66" spans="2:5" x14ac:dyDescent="0.3">
      <c r="B66" s="20"/>
      <c r="C66" s="10" t="s">
        <v>81</v>
      </c>
      <c r="D66" s="19">
        <v>0.5</v>
      </c>
      <c r="E66" s="20">
        <f t="shared" si="0"/>
        <v>30</v>
      </c>
    </row>
    <row r="67" spans="2:5" x14ac:dyDescent="0.3">
      <c r="B67" s="20"/>
      <c r="C67" s="10" t="s">
        <v>82</v>
      </c>
      <c r="D67" s="19">
        <v>0.08</v>
      </c>
      <c r="E67" s="20">
        <f t="shared" si="0"/>
        <v>4.8</v>
      </c>
    </row>
    <row r="68" spans="2:5" x14ac:dyDescent="0.3">
      <c r="B68" s="20"/>
      <c r="C68" s="10" t="s">
        <v>83</v>
      </c>
      <c r="D68" s="19">
        <v>3</v>
      </c>
      <c r="E68" s="20">
        <f t="shared" si="0"/>
        <v>180</v>
      </c>
    </row>
    <row r="69" spans="2:5" x14ac:dyDescent="0.3">
      <c r="B69" s="20"/>
      <c r="C69" s="10" t="s">
        <v>84</v>
      </c>
      <c r="D69" s="19">
        <v>2</v>
      </c>
      <c r="E69" s="20">
        <f t="shared" si="0"/>
        <v>120</v>
      </c>
    </row>
    <row r="70" spans="2:5" x14ac:dyDescent="0.3">
      <c r="B70" s="20"/>
      <c r="C70" s="10" t="s">
        <v>85</v>
      </c>
      <c r="D70" s="19">
        <v>0.08</v>
      </c>
      <c r="E70" s="20">
        <f t="shared" ref="E70:E111" si="1">60*D70</f>
        <v>4.8</v>
      </c>
    </row>
    <row r="71" spans="2:5" x14ac:dyDescent="0.3">
      <c r="B71" s="20"/>
      <c r="C71" s="10" t="s">
        <v>86</v>
      </c>
      <c r="D71" s="19">
        <v>1.3</v>
      </c>
      <c r="E71" s="20">
        <f t="shared" si="1"/>
        <v>78</v>
      </c>
    </row>
    <row r="72" spans="2:5" x14ac:dyDescent="0.3">
      <c r="B72" s="20"/>
      <c r="C72" s="10" t="s">
        <v>87</v>
      </c>
      <c r="D72" s="19">
        <v>1.1000000000000001</v>
      </c>
      <c r="E72" s="20">
        <f t="shared" si="1"/>
        <v>66</v>
      </c>
    </row>
    <row r="73" spans="2:5" x14ac:dyDescent="0.3">
      <c r="B73" s="20"/>
      <c r="C73" s="10" t="s">
        <v>88</v>
      </c>
      <c r="D73" s="19">
        <v>0.08</v>
      </c>
      <c r="E73" s="20">
        <f t="shared" si="1"/>
        <v>4.8</v>
      </c>
    </row>
    <row r="74" spans="2:5" x14ac:dyDescent="0.3">
      <c r="B74" s="20"/>
      <c r="C74" s="10" t="s">
        <v>89</v>
      </c>
      <c r="D74" s="19">
        <v>30</v>
      </c>
      <c r="E74" s="20">
        <f t="shared" si="1"/>
        <v>1800</v>
      </c>
    </row>
    <row r="75" spans="2:5" x14ac:dyDescent="0.3">
      <c r="B75" s="20"/>
      <c r="C75" s="10" t="s">
        <v>90</v>
      </c>
      <c r="D75" s="19">
        <v>6</v>
      </c>
      <c r="E75" s="20">
        <f t="shared" si="1"/>
        <v>360</v>
      </c>
    </row>
    <row r="76" spans="2:5" x14ac:dyDescent="0.3">
      <c r="B76" s="20"/>
      <c r="C76" s="10" t="s">
        <v>91</v>
      </c>
      <c r="D76" s="19">
        <v>10</v>
      </c>
      <c r="E76" s="20">
        <f t="shared" si="1"/>
        <v>600</v>
      </c>
    </row>
    <row r="77" spans="2:5" x14ac:dyDescent="0.3">
      <c r="B77" s="20"/>
      <c r="C77" s="10" t="s">
        <v>92</v>
      </c>
      <c r="D77" s="19">
        <v>5.3</v>
      </c>
      <c r="E77" s="20">
        <f t="shared" si="1"/>
        <v>318</v>
      </c>
    </row>
    <row r="78" spans="2:5" x14ac:dyDescent="0.3">
      <c r="B78" s="20"/>
      <c r="C78" s="10" t="s">
        <v>93</v>
      </c>
      <c r="D78" s="19">
        <v>1</v>
      </c>
      <c r="E78" s="20">
        <f t="shared" si="1"/>
        <v>60</v>
      </c>
    </row>
    <row r="79" spans="2:5" x14ac:dyDescent="0.3">
      <c r="B79" s="20"/>
      <c r="C79" s="10" t="s">
        <v>94</v>
      </c>
      <c r="D79" s="19">
        <v>1</v>
      </c>
      <c r="E79" s="20">
        <f t="shared" si="1"/>
        <v>60</v>
      </c>
    </row>
    <row r="80" spans="2:5" x14ac:dyDescent="0.3">
      <c r="B80" s="20"/>
      <c r="C80" s="10" t="s">
        <v>95</v>
      </c>
      <c r="D80" s="19">
        <v>1</v>
      </c>
      <c r="E80" s="20">
        <f t="shared" si="1"/>
        <v>60</v>
      </c>
    </row>
    <row r="81" spans="2:5" x14ac:dyDescent="0.3">
      <c r="B81" s="20"/>
      <c r="C81" s="10" t="s">
        <v>96</v>
      </c>
      <c r="D81" s="19">
        <v>0.2</v>
      </c>
      <c r="E81" s="20">
        <f t="shared" si="1"/>
        <v>12</v>
      </c>
    </row>
    <row r="82" spans="2:5" x14ac:dyDescent="0.3">
      <c r="B82" s="20"/>
      <c r="C82" s="10" t="s">
        <v>97</v>
      </c>
      <c r="D82" s="19">
        <v>84</v>
      </c>
      <c r="E82" s="20">
        <f t="shared" si="1"/>
        <v>5040</v>
      </c>
    </row>
    <row r="83" spans="2:5" x14ac:dyDescent="0.3">
      <c r="B83" s="20"/>
      <c r="C83" s="10" t="s">
        <v>98</v>
      </c>
      <c r="D83" s="19">
        <v>7</v>
      </c>
      <c r="E83" s="20">
        <f t="shared" si="1"/>
        <v>420</v>
      </c>
    </row>
    <row r="84" spans="2:5" x14ac:dyDescent="0.3">
      <c r="B84" s="20"/>
      <c r="C84" s="10" t="s">
        <v>99</v>
      </c>
      <c r="D84" s="19">
        <v>1</v>
      </c>
      <c r="E84" s="20">
        <f t="shared" si="1"/>
        <v>60</v>
      </c>
    </row>
    <row r="85" spans="2:5" x14ac:dyDescent="0.3">
      <c r="B85" s="20"/>
      <c r="C85" s="10" t="s">
        <v>100</v>
      </c>
      <c r="D85" s="19">
        <v>0.5</v>
      </c>
      <c r="E85" s="20">
        <f t="shared" si="1"/>
        <v>30</v>
      </c>
    </row>
    <row r="86" spans="2:5" x14ac:dyDescent="0.3">
      <c r="B86" s="20"/>
      <c r="C86" s="10" t="s">
        <v>101</v>
      </c>
      <c r="D86" s="19">
        <v>1</v>
      </c>
      <c r="E86" s="20">
        <f t="shared" si="1"/>
        <v>60</v>
      </c>
    </row>
    <row r="87" spans="2:5" x14ac:dyDescent="0.3">
      <c r="B87" s="20"/>
      <c r="C87" s="10" t="s">
        <v>102</v>
      </c>
      <c r="D87" s="19">
        <v>9</v>
      </c>
      <c r="E87" s="20">
        <f t="shared" si="1"/>
        <v>540</v>
      </c>
    </row>
    <row r="88" spans="2:5" x14ac:dyDescent="0.3">
      <c r="B88" s="20"/>
      <c r="C88" s="10" t="s">
        <v>103</v>
      </c>
      <c r="D88" s="19">
        <v>1</v>
      </c>
      <c r="E88" s="20">
        <f t="shared" si="1"/>
        <v>60</v>
      </c>
    </row>
    <row r="89" spans="2:5" x14ac:dyDescent="0.3">
      <c r="B89" s="20"/>
      <c r="C89" s="10" t="s">
        <v>104</v>
      </c>
      <c r="D89" s="19">
        <v>2.1</v>
      </c>
      <c r="E89" s="20">
        <f t="shared" si="1"/>
        <v>126</v>
      </c>
    </row>
    <row r="90" spans="2:5" x14ac:dyDescent="0.3">
      <c r="B90" s="20"/>
      <c r="C90" s="10" t="s">
        <v>105</v>
      </c>
      <c r="D90" s="19">
        <v>2</v>
      </c>
      <c r="E90" s="20">
        <f t="shared" si="1"/>
        <v>120</v>
      </c>
    </row>
    <row r="91" spans="2:5" x14ac:dyDescent="0.3">
      <c r="B91" s="20"/>
      <c r="C91" s="10" t="s">
        <v>106</v>
      </c>
      <c r="D91" s="19">
        <v>3</v>
      </c>
      <c r="E91" s="20">
        <f t="shared" si="1"/>
        <v>180</v>
      </c>
    </row>
    <row r="92" spans="2:5" x14ac:dyDescent="0.3">
      <c r="B92" s="20"/>
      <c r="C92" s="10" t="s">
        <v>107</v>
      </c>
      <c r="D92" s="19">
        <v>10.199999999999999</v>
      </c>
      <c r="E92" s="20">
        <f t="shared" si="1"/>
        <v>612</v>
      </c>
    </row>
    <row r="93" spans="2:5" x14ac:dyDescent="0.3">
      <c r="B93" s="20"/>
      <c r="C93" s="10" t="s">
        <v>108</v>
      </c>
      <c r="D93" s="19">
        <v>2.5</v>
      </c>
      <c r="E93" s="20">
        <f t="shared" si="1"/>
        <v>150</v>
      </c>
    </row>
    <row r="94" spans="2:5" x14ac:dyDescent="0.3">
      <c r="B94" s="20"/>
      <c r="C94" s="10" t="s">
        <v>109</v>
      </c>
      <c r="D94" s="19">
        <v>3</v>
      </c>
      <c r="E94" s="20">
        <f t="shared" si="1"/>
        <v>180</v>
      </c>
    </row>
    <row r="95" spans="2:5" x14ac:dyDescent="0.3">
      <c r="B95" s="18" t="s">
        <v>110</v>
      </c>
      <c r="C95" s="12"/>
      <c r="D95" s="21">
        <f>SUM(D64:D94)</f>
        <v>233.93999999999997</v>
      </c>
      <c r="E95" s="20">
        <f t="shared" si="1"/>
        <v>14036.399999999998</v>
      </c>
    </row>
    <row r="96" spans="2:5" x14ac:dyDescent="0.3">
      <c r="B96" s="1" t="s">
        <v>5</v>
      </c>
      <c r="C96" s="10"/>
      <c r="D96" s="11"/>
      <c r="E96" s="20">
        <f t="shared" si="1"/>
        <v>0</v>
      </c>
    </row>
    <row r="97" spans="2:5" x14ac:dyDescent="0.3">
      <c r="B97" s="1"/>
      <c r="C97" s="15" t="s">
        <v>65</v>
      </c>
      <c r="D97" s="11">
        <v>1460</v>
      </c>
      <c r="E97" s="20">
        <f t="shared" si="1"/>
        <v>87600</v>
      </c>
    </row>
    <row r="98" spans="2:5" x14ac:dyDescent="0.3">
      <c r="B98" s="1"/>
      <c r="C98" s="15" t="s">
        <v>66</v>
      </c>
      <c r="D98" s="11">
        <f>8*3*22+2</f>
        <v>530</v>
      </c>
      <c r="E98" s="20">
        <f t="shared" si="1"/>
        <v>31800</v>
      </c>
    </row>
    <row r="99" spans="2:5" x14ac:dyDescent="0.3">
      <c r="B99" s="1"/>
      <c r="C99" s="15" t="s">
        <v>67</v>
      </c>
      <c r="D99" s="11">
        <f>4*22</f>
        <v>88</v>
      </c>
      <c r="E99" s="20">
        <f t="shared" si="1"/>
        <v>5280</v>
      </c>
    </row>
    <row r="100" spans="2:5" x14ac:dyDescent="0.3">
      <c r="B100" s="1"/>
      <c r="C100" s="15" t="s">
        <v>68</v>
      </c>
      <c r="D100" s="11">
        <f>9*22+22+22</f>
        <v>242</v>
      </c>
      <c r="E100" s="20">
        <f t="shared" si="1"/>
        <v>14520</v>
      </c>
    </row>
    <row r="101" spans="2:5" x14ac:dyDescent="0.3">
      <c r="B101" s="1"/>
      <c r="C101" s="15" t="s">
        <v>69</v>
      </c>
      <c r="D101" s="11">
        <v>22</v>
      </c>
      <c r="E101" s="20">
        <f t="shared" si="1"/>
        <v>1320</v>
      </c>
    </row>
    <row r="102" spans="2:5" x14ac:dyDescent="0.3">
      <c r="B102" s="1"/>
      <c r="C102" s="15" t="s">
        <v>70</v>
      </c>
      <c r="D102" s="11">
        <v>22</v>
      </c>
      <c r="E102" s="20">
        <f t="shared" si="1"/>
        <v>1320</v>
      </c>
    </row>
    <row r="103" spans="2:5" ht="31.2" x14ac:dyDescent="0.3">
      <c r="B103" s="1"/>
      <c r="C103" s="15" t="s">
        <v>71</v>
      </c>
      <c r="D103" s="11">
        <v>11</v>
      </c>
      <c r="E103" s="20">
        <f t="shared" si="1"/>
        <v>660</v>
      </c>
    </row>
    <row r="104" spans="2:5" x14ac:dyDescent="0.3">
      <c r="B104" s="1"/>
      <c r="C104" s="15" t="s">
        <v>72</v>
      </c>
      <c r="D104" s="11">
        <v>3</v>
      </c>
      <c r="E104" s="20">
        <f t="shared" si="1"/>
        <v>180</v>
      </c>
    </row>
    <row r="105" spans="2:5" x14ac:dyDescent="0.3">
      <c r="B105" s="1"/>
      <c r="C105" s="15" t="s">
        <v>73</v>
      </c>
      <c r="D105" s="11">
        <v>65</v>
      </c>
      <c r="E105" s="20">
        <f t="shared" si="1"/>
        <v>3900</v>
      </c>
    </row>
    <row r="106" spans="2:5" x14ac:dyDescent="0.3">
      <c r="B106" s="1"/>
      <c r="C106" s="15" t="s">
        <v>74</v>
      </c>
      <c r="D106" s="11">
        <v>1</v>
      </c>
      <c r="E106" s="20">
        <f t="shared" si="1"/>
        <v>60</v>
      </c>
    </row>
    <row r="107" spans="2:5" x14ac:dyDescent="0.3">
      <c r="B107" s="1"/>
      <c r="C107" s="15" t="s">
        <v>75</v>
      </c>
      <c r="D107" s="11">
        <v>4</v>
      </c>
      <c r="E107" s="20">
        <f t="shared" si="1"/>
        <v>240</v>
      </c>
    </row>
    <row r="108" spans="2:5" x14ac:dyDescent="0.3">
      <c r="B108" s="1"/>
      <c r="C108" s="15" t="s">
        <v>76</v>
      </c>
      <c r="D108" s="11">
        <v>1</v>
      </c>
      <c r="E108" s="20">
        <f t="shared" si="1"/>
        <v>60</v>
      </c>
    </row>
    <row r="109" spans="2:5" x14ac:dyDescent="0.3">
      <c r="B109" s="1"/>
      <c r="C109" s="15" t="s">
        <v>77</v>
      </c>
      <c r="D109" s="11">
        <v>2</v>
      </c>
      <c r="E109" s="20">
        <f t="shared" si="1"/>
        <v>120</v>
      </c>
    </row>
    <row r="110" spans="2:5" x14ac:dyDescent="0.3">
      <c r="B110" s="1"/>
      <c r="C110" s="15" t="s">
        <v>78</v>
      </c>
      <c r="D110" s="11">
        <v>1</v>
      </c>
      <c r="E110" s="20">
        <f t="shared" si="1"/>
        <v>60</v>
      </c>
    </row>
    <row r="111" spans="2:5" x14ac:dyDescent="0.3">
      <c r="B111" s="2" t="s">
        <v>6</v>
      </c>
      <c r="C111" s="16"/>
      <c r="D111" s="13">
        <f>SUM(D97:D110)</f>
        <v>2452</v>
      </c>
      <c r="E111" s="20">
        <f t="shared" si="1"/>
        <v>147120</v>
      </c>
    </row>
    <row r="112" spans="2:5" x14ac:dyDescent="0.3">
      <c r="B112" s="2" t="s">
        <v>7</v>
      </c>
      <c r="C112" s="16"/>
      <c r="D112" s="13"/>
      <c r="E112" s="20"/>
    </row>
  </sheetData>
  <mergeCells count="1">
    <mergeCell ref="A5:A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2020-02-10T16:57:55Z</dcterms:modified>
</cp:coreProperties>
</file>